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  <definedName name="_xlnm.Print_Area" localSheetId="0">Лист1!$A$1:$J$107</definedName>
  </definedNames>
  <calcPr calcId="124519"/>
</workbook>
</file>

<file path=xl/calcChain.xml><?xml version="1.0" encoding="utf-8"?>
<calcChain xmlns="http://schemas.openxmlformats.org/spreadsheetml/2006/main">
  <c r="H95" i="1"/>
  <c r="H11"/>
  <c r="H41"/>
  <c r="H38"/>
  <c r="H62"/>
  <c r="H67"/>
  <c r="H36"/>
  <c r="E23"/>
  <c r="D23"/>
  <c r="F16"/>
  <c r="H21"/>
  <c r="E42"/>
  <c r="E40"/>
  <c r="E39"/>
  <c r="H77" l="1"/>
  <c r="H74"/>
  <c r="D40"/>
  <c r="H18"/>
  <c r="D15"/>
  <c r="D16"/>
  <c r="E16"/>
  <c r="H16" s="1"/>
  <c r="H92" l="1"/>
  <c r="H69"/>
  <c r="H72"/>
  <c r="H43"/>
  <c r="H46"/>
  <c r="H26"/>
  <c r="D89"/>
  <c r="E89"/>
  <c r="H89" s="1"/>
  <c r="D39"/>
  <c r="D42"/>
  <c r="F23"/>
  <c r="G23"/>
  <c r="D14"/>
  <c r="E14"/>
  <c r="E15"/>
  <c r="D17"/>
  <c r="E17"/>
  <c r="G14"/>
  <c r="G15"/>
  <c r="G10" s="1"/>
  <c r="G17"/>
  <c r="G12" s="1"/>
  <c r="F17"/>
  <c r="F14"/>
  <c r="F15"/>
  <c r="D29"/>
  <c r="E29"/>
  <c r="F29"/>
  <c r="D30"/>
  <c r="E30"/>
  <c r="F30"/>
  <c r="D31"/>
  <c r="E31"/>
  <c r="D11" s="1"/>
  <c r="D104" s="1"/>
  <c r="F31"/>
  <c r="F11" s="1"/>
  <c r="F104" s="1"/>
  <c r="D32"/>
  <c r="E32"/>
  <c r="F32"/>
  <c r="G32"/>
  <c r="G29"/>
  <c r="G30"/>
  <c r="G31"/>
  <c r="E12" l="1"/>
  <c r="D9"/>
  <c r="D102" s="1"/>
  <c r="D12"/>
  <c r="E9"/>
  <c r="D10"/>
  <c r="D103" s="1"/>
  <c r="G103"/>
  <c r="H104"/>
  <c r="G104"/>
  <c r="H23"/>
  <c r="F13"/>
  <c r="F9"/>
  <c r="F102" s="1"/>
  <c r="D13"/>
  <c r="D28"/>
  <c r="E28"/>
  <c r="F10"/>
  <c r="F103" s="1"/>
  <c r="F12"/>
  <c r="E103"/>
  <c r="G28"/>
  <c r="F28"/>
  <c r="G9"/>
  <c r="E13"/>
  <c r="G8" l="1"/>
  <c r="G101" s="1"/>
  <c r="H28"/>
  <c r="H13"/>
  <c r="F8"/>
  <c r="D8"/>
  <c r="D101" s="1"/>
  <c r="H103"/>
  <c r="H8" l="1"/>
  <c r="F101"/>
  <c r="H101" s="1"/>
</calcChain>
</file>

<file path=xl/sharedStrings.xml><?xml version="1.0" encoding="utf-8"?>
<sst xmlns="http://schemas.openxmlformats.org/spreadsheetml/2006/main" count="187" uniqueCount="66">
  <si>
    <t>1.1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</si>
  <si>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</si>
  <si>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</si>
  <si>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</si>
  <si>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</si>
  <si>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</si>
  <si>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</si>
  <si>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</si>
  <si>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</si>
  <si>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</si>
  <si>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</si>
  <si>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</si>
  <si>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</si>
  <si>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 xml:space="preserve">Ежеквартально, до 20 числа месяца, следующего за отчетным. Ежегодно до 25 января года, следующего </t>
  </si>
  <si>
    <t>Подпрограмма №1 "Строительство объектов социальной инфраструктуры в МО Кавказский район"</t>
  </si>
  <si>
    <t>ОКС администрации МО Кавказский район</t>
  </si>
  <si>
    <t>№пп</t>
  </si>
  <si>
    <t>1</t>
  </si>
  <si>
    <t xml:space="preserve">Мероприятие № 1
Строительство (реконструкция) муниципальных дошкольных учреждений
</t>
  </si>
  <si>
    <t>% выполнения</t>
  </si>
  <si>
    <t>Муниципальная программа "Комплексное и устойчивое развитие МО Кавказский район в сфере строительства, архитектуры, дорожного хозяйства и жилищно-коммунального хозяйства"</t>
  </si>
  <si>
    <t>УАиГ администрации МО Кавказский район</t>
  </si>
  <si>
    <t>х</t>
  </si>
  <si>
    <t>федеральный бюджет</t>
  </si>
  <si>
    <t>2</t>
  </si>
  <si>
    <t>Подпрограмма №2 "Повышение безопасности дорожного движения в МО Кавказский район"</t>
  </si>
  <si>
    <t>ОЖКХ,Т, СиДХ администрации МО Кавказский район</t>
  </si>
  <si>
    <t>Мероприятие №1 "Ремонт автотранспортных средств (автобусов), закрепленных за образовательными учреждениями"</t>
  </si>
  <si>
    <t>УО администрации МО Кавказский район</t>
  </si>
  <si>
    <t>2.1</t>
  </si>
  <si>
    <t>2.2</t>
  </si>
  <si>
    <t>Мероприятие №2 "Капитальный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БДД, осуществление иных мероприятий в отношении автомобильных дорог общего пользования местного значения в случаях, установленных законодательством РФ и Краснодарского края"</t>
  </si>
  <si>
    <t>3</t>
  </si>
  <si>
    <t>Основное мероприятие №1 "Подготовка материалов для отвода земельных участков"</t>
  </si>
  <si>
    <t>4</t>
  </si>
  <si>
    <t>УИО администрации МО Кавказский район</t>
  </si>
  <si>
    <t>5</t>
  </si>
  <si>
    <t>Основное мероприятие №3 "Капитальный ремонт общего имущества собственников помещений в многоквартирных жилых домах, находящихся в собственности МО Кавказский район"</t>
  </si>
  <si>
    <t xml:space="preserve">Исполни-тель </t>
  </si>
  <si>
    <t>Начальник отдела капитального строительства администрации МО Кавказский район</t>
  </si>
  <si>
    <t>Е.В.Неупокоева</t>
  </si>
  <si>
    <t>Основное мероприятие №2 "Осуществление отдельных государственных полномочий по ведению учета граждан отдельных категорий в качестве нуждающихся в жилых помещениях"</t>
  </si>
  <si>
    <t>Пристройка на 60 мест к существующему дошкольному учреждению МБДОУ ЦРР-д\с №21 по адресу: ст. Дмитриевская, ул. Октябрьская, 70В (СМР)</t>
  </si>
  <si>
    <t xml:space="preserve">Подпрограмма №3"Обеспечение жильем молодых семей" </t>
  </si>
  <si>
    <t xml:space="preserve">Отдел инвестиций и развития малого и среднего предпринима
тельства
</t>
  </si>
  <si>
    <t xml:space="preserve">Мероприятие № 2
Строительство (реконструкция) муниципальных общеобразовательных учреждений
</t>
  </si>
  <si>
    <t>Управление образования</t>
  </si>
  <si>
    <t>Реконструкция МБОУ №7 г. Кропоткин по адресу: г. Кропоткин, 1-й микрорайон, 11 с увеличением вместимости и выделением блока начального образования на 400 мест (I этап. Блок начального образования на 400 мест) (ПСД, экспертиза)</t>
  </si>
  <si>
    <t>выполнено</t>
  </si>
  <si>
    <t>Мероприятие №5 Ремонт и содержание придорожных стел, расположенных в границах территории Кавказского района</t>
  </si>
  <si>
    <t>Мероприятие № 1
Предоставление социальных выплат молодым семьям</t>
  </si>
  <si>
    <t>Отдел инвестиций и развития малого и среднего предпринима
тельства</t>
  </si>
  <si>
    <t xml:space="preserve"> выполнено</t>
  </si>
  <si>
    <t>Пристройка на 60 мест к существующему дошкольному учреждению МБДОУ ЦРР-д\с №21 по адресу: ст. Дмитриевская, ул. Октябрьская, 70В (ПСД, экспертиза, техприсоединение к сетям, приемо-сдаточная документация)</t>
  </si>
  <si>
    <t>Мероприятие №2.1 Реализация мероприятий государственной программы Краснодарского края «Развитие сети автомобильных дорог Краснодарского края», подпрограммы «Строительство, реконструкция, капитальный ремонт и ремонт автомобильных дорог общего пользования местного значения на территории Краснодарского края» (капитальный ремонт и ремонт автомобильных дорог общего пользования местного значения)»</t>
  </si>
  <si>
    <t xml:space="preserve"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докумен-тации по планировке территории в целях размещения автомо-бильных дорог, инже-нерные изыскания, разработка проектной документации, прове-дение необходимых экспертиз, выкуп земельных участков и подготовку террито-рии строительства, ликвидация последс-твий чрезвычайных ситуаций на автомо-бильных дорогах местного значения, обустройство автомо-бильных дорог мест-ного значения вцелях повышения безопас-ности дорожного движения, осущест-вление иных меро-приятий в отношении автомобильных </t>
  </si>
  <si>
    <t>Основное мероприятие N 2 "Осуществление отдельных государственных полномочий по ведению учета граждан отдельных категорий в качестве нуждающихся в жилых помещениях"</t>
  </si>
  <si>
    <t>Мероприятие № 1.1 "Субсидии на выполнение муниципального задания МБУ "Управление архитектуры и градостроительства муниципального образования Кавказский район"</t>
  </si>
  <si>
    <r>
      <t xml:space="preserve">        
</t>
    </r>
    <r>
      <rPr>
        <b/>
        <sz val="12"/>
        <color theme="1"/>
        <rFont val="Times New Roman"/>
        <family val="1"/>
        <charset val="204"/>
      </rPr>
      <t>Отчет об исполнении финансировании муниципальной программы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  </r>
    <r>
      <rPr>
        <sz val="12"/>
        <color theme="1"/>
        <rFont val="Times New Roman"/>
        <family val="1"/>
        <charset val="204"/>
      </rPr>
      <t xml:space="preserve">        
наименование муниципальной программы        
за  </t>
    </r>
    <r>
      <rPr>
        <u/>
        <sz val="12"/>
        <color theme="1"/>
        <rFont val="Times New Roman"/>
        <family val="1"/>
        <charset val="204"/>
      </rPr>
      <t xml:space="preserve"> 2017 год</t>
    </r>
    <r>
      <rPr>
        <sz val="12"/>
        <color theme="1"/>
        <rFont val="Times New Roman"/>
        <family val="1"/>
        <charset val="204"/>
      </rPr>
      <t xml:space="preserve">       
(1 квартал, полугодие, 9 месяцев, год)        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</si>
  <si>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Денежные средства освоены не в полном объеме в связи с тем, что оплата по договорам на техприсоединение к инженерным сетям происходит в несколько этапов. Часть суммы оплачивается после заключения контракта в течение месяца. Оставшаяся  сумма подлежит оплате согласно договоров после фактического техприсоединения, которое возможно только после окончания строительства объекта, т.е. в 2018 году.</t>
  </si>
  <si>
    <t>Денежные средства освоены не в полном объеме в связи с тем, что оплата по договорам на техприсоединение к инженерным сетям происходит в несколько этапов. В данном случае были оплачены услуги по выдаче условий подключения к сетям. Оставшаяся  сумма подлежит оплате согласно договоров после фактического техприсоединения, которое возможно только после окончания строительства объекта, т.е. в 2018 году. Контракты на ПСД были заключены на меньшую сумму в результате процедуры торгов</t>
  </si>
  <si>
    <t xml:space="preserve">Денежные средства освоены не в полном объеме поскольку освоение средств дорожного фонда проводится по мере поступления доходов от акцизов на нефтепродукты, являющихся источником формирования дорожного фонда. Денежные средства поступилитолько  в 4 квартале, что не позволило провести процедуру торгов </t>
  </si>
  <si>
    <t>не выпол-нено</t>
  </si>
  <si>
    <t xml:space="preserve"> не выполнено</t>
  </si>
  <si>
    <t>не выполнено</t>
  </si>
  <si>
    <t xml:space="preserve"> не  выполнено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</si>
</sst>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2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rgb="FF00B050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164" fontId="0" fillId="0" borderId="0" xfId="0" applyNumberFormat="1"/>
    <xf numFmtId="49" fontId="0" fillId="2" borderId="0" xfId="0" applyNumberFormat="1" applyFill="1" applyAlignment="1">
      <alignment horizontal="center" vertical="center"/>
    </xf>
    <xf numFmtId="0" fontId="0" fillId="2" borderId="0" xfId="0" applyFill="1"/>
    <xf numFmtId="0" fontId="0" fillId="2" borderId="5" xfId="0" applyFill="1" applyBorder="1"/>
    <xf numFmtId="0" fontId="9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1" fillId="0" borderId="0" xfId="0" applyFont="1" applyFill="1"/>
    <xf numFmtId="164" fontId="1" fillId="0" borderId="0" xfId="0" applyNumberFormat="1" applyFont="1" applyFill="1"/>
    <xf numFmtId="49" fontId="1" fillId="0" borderId="0" xfId="0" applyNumberFormat="1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16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164" fontId="9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/>
    <xf numFmtId="164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/>
    <xf numFmtId="164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left" vertical="center" wrapText="1"/>
    </xf>
    <xf numFmtId="164" fontId="0" fillId="0" borderId="0" xfId="0" applyNumberFormat="1" applyFill="1"/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"/>
  <sheetViews>
    <sheetView tabSelected="1" topLeftCell="A66" zoomScale="60" zoomScaleNormal="60" workbookViewId="0">
      <selection activeCell="F6" sqref="F6"/>
    </sheetView>
  </sheetViews>
  <sheetFormatPr defaultRowHeight="15"/>
  <cols>
    <col min="1" max="1" width="5.140625" style="2" customWidth="1"/>
    <col min="2" max="2" width="48" customWidth="1"/>
    <col min="3" max="3" width="12" customWidth="1"/>
    <col min="4" max="4" width="13.140625" style="1" customWidth="1"/>
    <col min="5" max="5" width="13" style="1" customWidth="1"/>
    <col min="6" max="6" width="14.140625" style="1" customWidth="1"/>
    <col min="7" max="7" width="10.7109375" style="1" customWidth="1"/>
    <col min="8" max="8" width="9" style="1" customWidth="1"/>
    <col min="9" max="9" width="10.7109375" customWidth="1"/>
    <col min="10" max="10" width="24.28515625" customWidth="1"/>
  </cols>
  <sheetData>
    <row r="1" spans="1:10" ht="57" customHeight="1">
      <c r="A1" s="13"/>
      <c r="B1" s="14"/>
      <c r="C1" s="14"/>
      <c r="D1" s="15"/>
      <c r="E1" s="15"/>
      <c r="F1" s="16" t="s">
        <v>13</v>
      </c>
      <c r="G1" s="16"/>
      <c r="H1" s="16"/>
      <c r="I1" s="16"/>
      <c r="J1" s="16"/>
    </row>
    <row r="2" spans="1:10" ht="15.75" hidden="1">
      <c r="A2" s="13"/>
      <c r="B2" s="14"/>
      <c r="C2" s="14"/>
      <c r="D2" s="15"/>
      <c r="E2" s="15"/>
      <c r="F2" s="15"/>
      <c r="G2" s="15"/>
      <c r="H2" s="15"/>
      <c r="I2" s="14"/>
      <c r="J2" s="14"/>
    </row>
    <row r="3" spans="1:10" ht="15" hidden="1" customHeight="1">
      <c r="A3" s="13"/>
      <c r="B3" s="17"/>
      <c r="C3" s="17"/>
      <c r="D3" s="17"/>
      <c r="E3" s="17"/>
      <c r="F3" s="17"/>
      <c r="G3" s="17"/>
      <c r="H3" s="17"/>
      <c r="I3" s="17"/>
      <c r="J3" s="17"/>
    </row>
    <row r="4" spans="1:10" ht="97.5" customHeight="1">
      <c r="A4" s="18" t="s">
        <v>58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3.5" customHeight="1">
      <c r="A5" s="13"/>
      <c r="B5" s="14"/>
      <c r="C5" s="14"/>
      <c r="D5" s="15"/>
      <c r="E5" s="15"/>
      <c r="F5" s="15"/>
      <c r="G5" s="15"/>
      <c r="H5" s="15"/>
      <c r="I5" s="14"/>
      <c r="J5" s="14"/>
    </row>
    <row r="6" spans="1:10" ht="116.25" customHeight="1">
      <c r="A6" s="20" t="s">
        <v>16</v>
      </c>
      <c r="B6" s="21" t="s">
        <v>6</v>
      </c>
      <c r="C6" s="21" t="s">
        <v>38</v>
      </c>
      <c r="D6" s="22" t="s">
        <v>7</v>
      </c>
      <c r="E6" s="22" t="s">
        <v>8</v>
      </c>
      <c r="F6" s="22" t="s">
        <v>9</v>
      </c>
      <c r="G6" s="22" t="s">
        <v>10</v>
      </c>
      <c r="H6" s="23" t="s">
        <v>19</v>
      </c>
      <c r="I6" s="21" t="s">
        <v>11</v>
      </c>
      <c r="J6" s="21" t="s">
        <v>12</v>
      </c>
    </row>
    <row r="7" spans="1:10" ht="89.25" customHeight="1">
      <c r="A7" s="20"/>
      <c r="B7" s="24" t="s">
        <v>20</v>
      </c>
      <c r="C7" s="25"/>
      <c r="D7" s="26" t="s">
        <v>22</v>
      </c>
      <c r="E7" s="26" t="s">
        <v>22</v>
      </c>
      <c r="F7" s="26" t="s">
        <v>22</v>
      </c>
      <c r="G7" s="26" t="s">
        <v>22</v>
      </c>
      <c r="H7" s="24" t="s">
        <v>22</v>
      </c>
      <c r="I7" s="24" t="s">
        <v>22</v>
      </c>
      <c r="J7" s="24" t="s">
        <v>22</v>
      </c>
    </row>
    <row r="8" spans="1:10" s="3" customFormat="1" ht="51" customHeight="1">
      <c r="A8" s="20" t="s">
        <v>17</v>
      </c>
      <c r="B8" s="27" t="s">
        <v>14</v>
      </c>
      <c r="C8" s="28" t="s">
        <v>15</v>
      </c>
      <c r="D8" s="29">
        <f t="shared" ref="D8" si="0">SUM(D9:D12)</f>
        <v>11817.8</v>
      </c>
      <c r="E8" s="29">
        <v>11817.8</v>
      </c>
      <c r="F8" s="29">
        <f>F13+F28</f>
        <v>8240.1999999999989</v>
      </c>
      <c r="G8" s="29">
        <f>G13+G28</f>
        <v>8240.2000000000007</v>
      </c>
      <c r="H8" s="30">
        <f>F8/E8*100</f>
        <v>69.72702194993991</v>
      </c>
      <c r="I8" s="31" t="s">
        <v>22</v>
      </c>
      <c r="J8" s="31" t="s">
        <v>22</v>
      </c>
    </row>
    <row r="9" spans="1:10" ht="15.75">
      <c r="A9" s="32"/>
      <c r="B9" s="33" t="s">
        <v>2</v>
      </c>
      <c r="C9" s="34"/>
      <c r="D9" s="35">
        <f t="shared" ref="D9:F10" si="1">D14+E29</f>
        <v>0</v>
      </c>
      <c r="E9" s="35">
        <f t="shared" si="1"/>
        <v>0</v>
      </c>
      <c r="F9" s="36">
        <f t="shared" si="1"/>
        <v>0</v>
      </c>
      <c r="G9" s="36">
        <f t="shared" ref="G9:G10" si="2">G14+H29</f>
        <v>0</v>
      </c>
      <c r="H9" s="36">
        <v>0</v>
      </c>
      <c r="I9" s="37"/>
      <c r="J9" s="37"/>
    </row>
    <row r="10" spans="1:10" ht="15.75">
      <c r="A10" s="32"/>
      <c r="B10" s="33" t="s">
        <v>3</v>
      </c>
      <c r="C10" s="34"/>
      <c r="D10" s="35">
        <f t="shared" si="1"/>
        <v>3840</v>
      </c>
      <c r="E10" s="35">
        <v>3840</v>
      </c>
      <c r="F10" s="36">
        <f t="shared" si="1"/>
        <v>3840</v>
      </c>
      <c r="G10" s="36">
        <f t="shared" si="2"/>
        <v>3840</v>
      </c>
      <c r="H10" s="36">
        <v>100</v>
      </c>
      <c r="I10" s="37"/>
      <c r="J10" s="37"/>
    </row>
    <row r="11" spans="1:10" ht="15.75">
      <c r="A11" s="32"/>
      <c r="B11" s="33" t="s">
        <v>4</v>
      </c>
      <c r="C11" s="34"/>
      <c r="D11" s="35">
        <f>D16+E31</f>
        <v>7977.8</v>
      </c>
      <c r="E11" s="35">
        <v>7977.8</v>
      </c>
      <c r="F11" s="36">
        <f>F16+F31</f>
        <v>4400.2</v>
      </c>
      <c r="G11" s="36">
        <v>4400.2</v>
      </c>
      <c r="H11" s="36">
        <f>G11/E11*100</f>
        <v>55.155556669758575</v>
      </c>
      <c r="I11" s="37"/>
      <c r="J11" s="37"/>
    </row>
    <row r="12" spans="1:10" ht="15.75">
      <c r="A12" s="32"/>
      <c r="B12" s="33" t="s">
        <v>5</v>
      </c>
      <c r="C12" s="34"/>
      <c r="D12" s="35">
        <f t="shared" ref="D12:F12" si="3">D17+E32</f>
        <v>0</v>
      </c>
      <c r="E12" s="35">
        <f t="shared" si="3"/>
        <v>0</v>
      </c>
      <c r="F12" s="36">
        <f t="shared" si="3"/>
        <v>0</v>
      </c>
      <c r="G12" s="35">
        <f>G17+H32</f>
        <v>0</v>
      </c>
      <c r="H12" s="36">
        <v>0</v>
      </c>
      <c r="I12" s="38"/>
      <c r="J12" s="38"/>
    </row>
    <row r="13" spans="1:10" s="3" customFormat="1" ht="63.75" customHeight="1">
      <c r="A13" s="39" t="s">
        <v>0</v>
      </c>
      <c r="B13" s="40" t="s">
        <v>18</v>
      </c>
      <c r="C13" s="40" t="s">
        <v>46</v>
      </c>
      <c r="D13" s="36">
        <f>SUM(D14:D17)</f>
        <v>8580.7999999999993</v>
      </c>
      <c r="E13" s="36">
        <f t="shared" ref="E13" si="4">SUM(E14:E17)</f>
        <v>8580.7999999999993</v>
      </c>
      <c r="F13" s="36">
        <f>F18+F23</f>
        <v>6241.7999999999993</v>
      </c>
      <c r="G13" s="36">
        <v>6241.8</v>
      </c>
      <c r="H13" s="36">
        <f>F13/E13*100</f>
        <v>72.741469326869293</v>
      </c>
      <c r="I13" s="40" t="s">
        <v>22</v>
      </c>
      <c r="J13" s="41" t="s">
        <v>22</v>
      </c>
    </row>
    <row r="14" spans="1:10" ht="15.75">
      <c r="A14" s="40"/>
      <c r="B14" s="42" t="s">
        <v>2</v>
      </c>
      <c r="C14" s="40"/>
      <c r="D14" s="35">
        <f t="shared" ref="D14:E14" si="5">D19+D24</f>
        <v>0</v>
      </c>
      <c r="E14" s="35">
        <f t="shared" si="5"/>
        <v>0</v>
      </c>
      <c r="F14" s="36">
        <f t="shared" ref="F14:G14" si="6">F19+F24</f>
        <v>0</v>
      </c>
      <c r="G14" s="36">
        <f t="shared" si="6"/>
        <v>0</v>
      </c>
      <c r="H14" s="36">
        <v>0</v>
      </c>
      <c r="I14" s="43"/>
      <c r="J14" s="43"/>
    </row>
    <row r="15" spans="1:10" ht="15.75">
      <c r="A15" s="39"/>
      <c r="B15" s="42" t="s">
        <v>3</v>
      </c>
      <c r="C15" s="40"/>
      <c r="D15" s="35">
        <f>D20+D25</f>
        <v>3840</v>
      </c>
      <c r="E15" s="35">
        <f t="shared" ref="E15" si="7">E20+E25</f>
        <v>3840</v>
      </c>
      <c r="F15" s="36">
        <f t="shared" ref="F15:G15" si="8">F20+F25</f>
        <v>3840</v>
      </c>
      <c r="G15" s="36">
        <f t="shared" si="8"/>
        <v>3840</v>
      </c>
      <c r="H15" s="36">
        <v>100</v>
      </c>
      <c r="I15" s="43"/>
      <c r="J15" s="43"/>
    </row>
    <row r="16" spans="1:10" ht="15.75">
      <c r="A16" s="39"/>
      <c r="B16" s="42" t="s">
        <v>4</v>
      </c>
      <c r="C16" s="40"/>
      <c r="D16" s="35">
        <f>D21+D26</f>
        <v>4740.8</v>
      </c>
      <c r="E16" s="35">
        <f>E21+E26</f>
        <v>4740.8</v>
      </c>
      <c r="F16" s="36">
        <f>F21+F26</f>
        <v>2401.7999999999997</v>
      </c>
      <c r="G16" s="36">
        <v>2401.8000000000002</v>
      </c>
      <c r="H16" s="36">
        <f>F16/E16*100</f>
        <v>50.66233547080661</v>
      </c>
      <c r="I16" s="43"/>
      <c r="J16" s="43"/>
    </row>
    <row r="17" spans="1:10" ht="21.75" customHeight="1">
      <c r="A17" s="39"/>
      <c r="B17" s="42" t="s">
        <v>5</v>
      </c>
      <c r="C17" s="44"/>
      <c r="D17" s="35">
        <f t="shared" ref="D17:E17" si="9">D22+D27</f>
        <v>0</v>
      </c>
      <c r="E17" s="35">
        <f t="shared" si="9"/>
        <v>0</v>
      </c>
      <c r="F17" s="36">
        <f t="shared" ref="F17" si="10">F22+F27</f>
        <v>0</v>
      </c>
      <c r="G17" s="36">
        <f t="shared" ref="G17" si="11">G22+G27</f>
        <v>0</v>
      </c>
      <c r="H17" s="36">
        <v>0</v>
      </c>
      <c r="I17" s="43"/>
      <c r="J17" s="43"/>
    </row>
    <row r="18" spans="1:10" ht="409.6" customHeight="1">
      <c r="A18" s="20"/>
      <c r="B18" s="45" t="s">
        <v>53</v>
      </c>
      <c r="C18" s="40" t="s">
        <v>46</v>
      </c>
      <c r="D18" s="46">
        <v>4538.6000000000004</v>
      </c>
      <c r="E18" s="46">
        <v>4538.6000000000004</v>
      </c>
      <c r="F18" s="46">
        <v>2199.6</v>
      </c>
      <c r="G18" s="46">
        <v>2199.6</v>
      </c>
      <c r="H18" s="36">
        <f>F18/E18*100</f>
        <v>48.464284140483841</v>
      </c>
      <c r="I18" s="40" t="s">
        <v>63</v>
      </c>
      <c r="J18" s="5" t="s">
        <v>59</v>
      </c>
    </row>
    <row r="19" spans="1:10" ht="15.75">
      <c r="A19" s="20"/>
      <c r="B19" s="47" t="s">
        <v>2</v>
      </c>
      <c r="C19" s="45"/>
      <c r="D19" s="46">
        <v>0</v>
      </c>
      <c r="E19" s="46">
        <v>0</v>
      </c>
      <c r="F19" s="46">
        <v>0</v>
      </c>
      <c r="G19" s="46">
        <v>0</v>
      </c>
      <c r="H19" s="48"/>
      <c r="I19" s="49"/>
      <c r="J19" s="6"/>
    </row>
    <row r="20" spans="1:10" ht="15.75">
      <c r="A20" s="20"/>
      <c r="B20" s="47" t="s">
        <v>3</v>
      </c>
      <c r="C20" s="45"/>
      <c r="D20" s="46">
        <v>0</v>
      </c>
      <c r="E20" s="46">
        <v>0</v>
      </c>
      <c r="F20" s="46">
        <v>0</v>
      </c>
      <c r="G20" s="46">
        <v>0</v>
      </c>
      <c r="H20" s="48"/>
      <c r="I20" s="49"/>
      <c r="J20" s="6"/>
    </row>
    <row r="21" spans="1:10" ht="15.75">
      <c r="A21" s="20"/>
      <c r="B21" s="47" t="s">
        <v>4</v>
      </c>
      <c r="C21" s="45"/>
      <c r="D21" s="46">
        <v>4538.6000000000004</v>
      </c>
      <c r="E21" s="46">
        <v>4538.6000000000004</v>
      </c>
      <c r="F21" s="46">
        <v>2199.6</v>
      </c>
      <c r="G21" s="46">
        <v>2199.6</v>
      </c>
      <c r="H21" s="36">
        <f>F21/E21*100</f>
        <v>48.464284140483841</v>
      </c>
      <c r="I21" s="49"/>
      <c r="J21" s="6"/>
    </row>
    <row r="22" spans="1:10" ht="21" customHeight="1">
      <c r="A22" s="20"/>
      <c r="B22" s="47" t="s">
        <v>5</v>
      </c>
      <c r="C22" s="45"/>
      <c r="D22" s="50">
        <v>0</v>
      </c>
      <c r="E22" s="50">
        <v>0</v>
      </c>
      <c r="F22" s="46">
        <v>0</v>
      </c>
      <c r="G22" s="46">
        <v>0</v>
      </c>
      <c r="H22" s="48"/>
      <c r="I22" s="49"/>
      <c r="J22" s="6"/>
    </row>
    <row r="23" spans="1:10" ht="81" customHeight="1">
      <c r="A23" s="20"/>
      <c r="B23" s="51" t="s">
        <v>42</v>
      </c>
      <c r="C23" s="40" t="s">
        <v>46</v>
      </c>
      <c r="D23" s="50">
        <f>D25+D26</f>
        <v>4042.2</v>
      </c>
      <c r="E23" s="50">
        <f>E25+E26</f>
        <v>4042.2</v>
      </c>
      <c r="F23" s="50">
        <f t="shared" ref="F23:G23" si="12">SUM(F24:F27)</f>
        <v>4042.2</v>
      </c>
      <c r="G23" s="50">
        <f t="shared" si="12"/>
        <v>4042.2</v>
      </c>
      <c r="H23" s="48">
        <f t="shared" ref="H23:H92" si="13">F23/E23*100</f>
        <v>100</v>
      </c>
      <c r="I23" s="40" t="s">
        <v>48</v>
      </c>
      <c r="J23" s="10" t="s">
        <v>22</v>
      </c>
    </row>
    <row r="24" spans="1:10" ht="15.75" customHeight="1">
      <c r="A24" s="20"/>
      <c r="B24" s="52" t="s">
        <v>23</v>
      </c>
      <c r="C24" s="51"/>
      <c r="D24" s="50">
        <v>0</v>
      </c>
      <c r="E24" s="50">
        <v>0</v>
      </c>
      <c r="F24" s="50">
        <v>0</v>
      </c>
      <c r="G24" s="50">
        <v>0</v>
      </c>
      <c r="H24" s="48"/>
      <c r="I24" s="53"/>
      <c r="J24" s="11"/>
    </row>
    <row r="25" spans="1:10" ht="15.75" customHeight="1">
      <c r="A25" s="20"/>
      <c r="B25" s="52" t="s">
        <v>3</v>
      </c>
      <c r="C25" s="51"/>
      <c r="D25" s="50">
        <v>3840</v>
      </c>
      <c r="E25" s="50">
        <v>3840</v>
      </c>
      <c r="F25" s="50">
        <v>3840</v>
      </c>
      <c r="G25" s="50">
        <v>3840</v>
      </c>
      <c r="H25" s="48">
        <v>0</v>
      </c>
      <c r="I25" s="53"/>
      <c r="J25" s="11"/>
    </row>
    <row r="26" spans="1:10" ht="15.75" customHeight="1">
      <c r="A26" s="20"/>
      <c r="B26" s="52" t="s">
        <v>4</v>
      </c>
      <c r="C26" s="51"/>
      <c r="D26" s="50">
        <v>202.2</v>
      </c>
      <c r="E26" s="50">
        <v>202.2</v>
      </c>
      <c r="F26" s="50">
        <v>202.2</v>
      </c>
      <c r="G26" s="50">
        <v>202.2</v>
      </c>
      <c r="H26" s="48">
        <f t="shared" si="13"/>
        <v>100</v>
      </c>
      <c r="I26" s="53"/>
      <c r="J26" s="11"/>
    </row>
    <row r="27" spans="1:10" ht="18.75" customHeight="1">
      <c r="A27" s="20"/>
      <c r="B27" s="52" t="s">
        <v>5</v>
      </c>
      <c r="C27" s="51"/>
      <c r="D27" s="50">
        <v>0</v>
      </c>
      <c r="E27" s="50">
        <v>0</v>
      </c>
      <c r="F27" s="50">
        <v>0</v>
      </c>
      <c r="G27" s="50">
        <v>0</v>
      </c>
      <c r="H27" s="48"/>
      <c r="I27" s="53"/>
      <c r="J27" s="12"/>
    </row>
    <row r="28" spans="1:10" s="3" customFormat="1" ht="66.75" customHeight="1">
      <c r="A28" s="20"/>
      <c r="B28" s="52" t="s">
        <v>45</v>
      </c>
      <c r="C28" s="40" t="s">
        <v>46</v>
      </c>
      <c r="D28" s="50">
        <f t="shared" ref="D28:F28" si="14">SUM(D29:D32)</f>
        <v>3237</v>
      </c>
      <c r="E28" s="50">
        <f t="shared" si="14"/>
        <v>3237</v>
      </c>
      <c r="F28" s="46">
        <f t="shared" si="14"/>
        <v>1998.4</v>
      </c>
      <c r="G28" s="46">
        <f>SUM(G29:G32)</f>
        <v>1998.4</v>
      </c>
      <c r="H28" s="54">
        <f>G28/E28*100</f>
        <v>61.736175471115232</v>
      </c>
      <c r="I28" s="6" t="s">
        <v>22</v>
      </c>
      <c r="J28" s="7" t="s">
        <v>22</v>
      </c>
    </row>
    <row r="29" spans="1:10" ht="18.75" customHeight="1">
      <c r="A29" s="20"/>
      <c r="B29" s="52" t="s">
        <v>23</v>
      </c>
      <c r="C29" s="51"/>
      <c r="D29" s="50">
        <f t="shared" ref="D29:F32" si="15">D34</f>
        <v>0</v>
      </c>
      <c r="E29" s="50">
        <f t="shared" si="15"/>
        <v>0</v>
      </c>
      <c r="F29" s="46">
        <f t="shared" si="15"/>
        <v>0</v>
      </c>
      <c r="G29" s="46">
        <f t="shared" ref="G29:G32" si="16">G34</f>
        <v>0</v>
      </c>
      <c r="H29" s="54"/>
      <c r="I29" s="49"/>
      <c r="J29" s="9"/>
    </row>
    <row r="30" spans="1:10" ht="18.75" customHeight="1">
      <c r="A30" s="20"/>
      <c r="B30" s="52" t="s">
        <v>3</v>
      </c>
      <c r="C30" s="51"/>
      <c r="D30" s="50">
        <f t="shared" si="15"/>
        <v>0</v>
      </c>
      <c r="E30" s="50">
        <f t="shared" si="15"/>
        <v>0</v>
      </c>
      <c r="F30" s="46">
        <f t="shared" si="15"/>
        <v>0</v>
      </c>
      <c r="G30" s="46">
        <f t="shared" si="16"/>
        <v>0</v>
      </c>
      <c r="H30" s="54"/>
      <c r="I30" s="49"/>
      <c r="J30" s="9"/>
    </row>
    <row r="31" spans="1:10" ht="40.5" customHeight="1">
      <c r="A31" s="20"/>
      <c r="B31" s="52" t="s">
        <v>4</v>
      </c>
      <c r="C31" s="51"/>
      <c r="D31" s="50">
        <f t="shared" ref="D31:F31" si="17">D36</f>
        <v>3237</v>
      </c>
      <c r="E31" s="50">
        <f t="shared" si="17"/>
        <v>3237</v>
      </c>
      <c r="F31" s="46">
        <f t="shared" si="17"/>
        <v>1998.4</v>
      </c>
      <c r="G31" s="46">
        <f>G36</f>
        <v>1998.4</v>
      </c>
      <c r="H31" s="54">
        <v>61.7</v>
      </c>
      <c r="I31" s="6" t="s">
        <v>62</v>
      </c>
      <c r="J31" s="9"/>
    </row>
    <row r="32" spans="1:10" ht="18.75" customHeight="1">
      <c r="A32" s="20"/>
      <c r="B32" s="52" t="s">
        <v>5</v>
      </c>
      <c r="C32" s="51"/>
      <c r="D32" s="50">
        <f t="shared" si="15"/>
        <v>0</v>
      </c>
      <c r="E32" s="50">
        <f t="shared" si="15"/>
        <v>0</v>
      </c>
      <c r="F32" s="46">
        <f t="shared" si="15"/>
        <v>0</v>
      </c>
      <c r="G32" s="46">
        <f t="shared" si="16"/>
        <v>0</v>
      </c>
      <c r="H32" s="54"/>
      <c r="I32" s="49"/>
      <c r="J32" s="9"/>
    </row>
    <row r="33" spans="1:10" ht="409.6" customHeight="1">
      <c r="A33" s="20"/>
      <c r="B33" s="52" t="s">
        <v>47</v>
      </c>
      <c r="C33" s="40" t="s">
        <v>46</v>
      </c>
      <c r="D33" s="50">
        <v>3237</v>
      </c>
      <c r="E33" s="50">
        <v>3237</v>
      </c>
      <c r="F33" s="46">
        <v>1998.4</v>
      </c>
      <c r="G33" s="46">
        <v>1998.4</v>
      </c>
      <c r="H33" s="54">
        <v>61.7</v>
      </c>
      <c r="I33" s="6" t="s">
        <v>64</v>
      </c>
      <c r="J33" s="8" t="s">
        <v>60</v>
      </c>
    </row>
    <row r="34" spans="1:10" ht="18.75" customHeight="1">
      <c r="A34" s="20"/>
      <c r="B34" s="52" t="s">
        <v>23</v>
      </c>
      <c r="C34" s="51"/>
      <c r="D34" s="50">
        <v>0</v>
      </c>
      <c r="E34" s="50">
        <v>0</v>
      </c>
      <c r="F34" s="46">
        <v>0</v>
      </c>
      <c r="G34" s="46">
        <v>0</v>
      </c>
      <c r="H34" s="54">
        <v>0</v>
      </c>
      <c r="I34" s="49"/>
      <c r="J34" s="9"/>
    </row>
    <row r="35" spans="1:10" ht="18.75" customHeight="1">
      <c r="A35" s="20"/>
      <c r="B35" s="52" t="s">
        <v>3</v>
      </c>
      <c r="C35" s="51"/>
      <c r="D35" s="50">
        <v>0</v>
      </c>
      <c r="E35" s="50">
        <v>0</v>
      </c>
      <c r="F35" s="46">
        <v>0</v>
      </c>
      <c r="G35" s="46">
        <v>0</v>
      </c>
      <c r="H35" s="54">
        <v>0</v>
      </c>
      <c r="I35" s="49"/>
      <c r="J35" s="9"/>
    </row>
    <row r="36" spans="1:10" ht="18.75" customHeight="1">
      <c r="A36" s="20"/>
      <c r="B36" s="52" t="s">
        <v>4</v>
      </c>
      <c r="C36" s="51"/>
      <c r="D36" s="50">
        <v>3237</v>
      </c>
      <c r="E36" s="50">
        <v>3237</v>
      </c>
      <c r="F36" s="46">
        <v>1998.4</v>
      </c>
      <c r="G36" s="46">
        <v>1998.4</v>
      </c>
      <c r="H36" s="54">
        <f>F36/E36*100</f>
        <v>61.736175471115232</v>
      </c>
      <c r="I36" s="49"/>
      <c r="J36" s="9"/>
    </row>
    <row r="37" spans="1:10" ht="18.75" customHeight="1">
      <c r="A37" s="20"/>
      <c r="B37" s="52" t="s">
        <v>5</v>
      </c>
      <c r="C37" s="51"/>
      <c r="D37" s="50">
        <v>0</v>
      </c>
      <c r="E37" s="50">
        <v>0</v>
      </c>
      <c r="F37" s="46">
        <v>0</v>
      </c>
      <c r="G37" s="46">
        <v>0</v>
      </c>
      <c r="H37" s="54">
        <v>0</v>
      </c>
      <c r="I37" s="49"/>
      <c r="J37" s="9"/>
    </row>
    <row r="38" spans="1:10" s="3" customFormat="1" ht="59.25" customHeight="1">
      <c r="A38" s="32" t="s">
        <v>24</v>
      </c>
      <c r="B38" s="55" t="s">
        <v>25</v>
      </c>
      <c r="C38" s="45" t="s">
        <v>26</v>
      </c>
      <c r="D38" s="56">
        <v>6231.5</v>
      </c>
      <c r="E38" s="56">
        <v>6231.5</v>
      </c>
      <c r="F38" s="56">
        <v>5835.9</v>
      </c>
      <c r="G38" s="56">
        <v>5835.9</v>
      </c>
      <c r="H38" s="57">
        <f>G38/E38*100</f>
        <v>93.651608761935321</v>
      </c>
      <c r="I38" s="58" t="s">
        <v>22</v>
      </c>
      <c r="J38" s="55" t="s">
        <v>22</v>
      </c>
    </row>
    <row r="39" spans="1:10" s="3" customFormat="1" ht="15.75">
      <c r="A39" s="32"/>
      <c r="B39" s="59" t="s">
        <v>23</v>
      </c>
      <c r="C39" s="55"/>
      <c r="D39" s="56">
        <f t="shared" ref="D39" si="18">D44+D49</f>
        <v>0</v>
      </c>
      <c r="E39" s="56">
        <f t="shared" ref="E39" si="19">E44+E49</f>
        <v>0</v>
      </c>
      <c r="F39" s="56">
        <v>0</v>
      </c>
      <c r="G39" s="56">
        <v>0</v>
      </c>
      <c r="H39" s="30">
        <v>0</v>
      </c>
      <c r="I39" s="58"/>
      <c r="J39" s="55"/>
    </row>
    <row r="40" spans="1:10" s="3" customFormat="1" ht="15.75">
      <c r="A40" s="32"/>
      <c r="B40" s="59" t="s">
        <v>3</v>
      </c>
      <c r="C40" s="55"/>
      <c r="D40" s="56">
        <f>D45+D50</f>
        <v>3801.9</v>
      </c>
      <c r="E40" s="56">
        <f>E45+E50</f>
        <v>3801.9</v>
      </c>
      <c r="F40" s="56">
        <v>3801.9</v>
      </c>
      <c r="G40" s="56">
        <v>3801.9</v>
      </c>
      <c r="H40" s="30">
        <v>100</v>
      </c>
      <c r="I40" s="58"/>
      <c r="J40" s="55"/>
    </row>
    <row r="41" spans="1:10" s="3" customFormat="1" ht="15.75">
      <c r="A41" s="32"/>
      <c r="B41" s="59" t="s">
        <v>4</v>
      </c>
      <c r="C41" s="55"/>
      <c r="D41" s="56">
        <v>2429.6</v>
      </c>
      <c r="E41" s="56">
        <v>2429.6</v>
      </c>
      <c r="F41" s="56">
        <v>2034</v>
      </c>
      <c r="G41" s="56">
        <v>2034</v>
      </c>
      <c r="H41" s="30">
        <f>F41/E41*100</f>
        <v>83.717484359565361</v>
      </c>
      <c r="I41" s="58"/>
      <c r="J41" s="55"/>
    </row>
    <row r="42" spans="1:10" s="3" customFormat="1" ht="15.75">
      <c r="A42" s="32"/>
      <c r="B42" s="59" t="s">
        <v>5</v>
      </c>
      <c r="C42" s="55"/>
      <c r="D42" s="56">
        <f>D47+D52</f>
        <v>0</v>
      </c>
      <c r="E42" s="56">
        <f>E47+E52</f>
        <v>0</v>
      </c>
      <c r="F42" s="56">
        <v>0</v>
      </c>
      <c r="G42" s="56">
        <v>0</v>
      </c>
      <c r="H42" s="30">
        <v>0</v>
      </c>
      <c r="I42" s="58"/>
      <c r="J42" s="55"/>
    </row>
    <row r="43" spans="1:10" s="3" customFormat="1" ht="73.5" customHeight="1">
      <c r="A43" s="60" t="s">
        <v>29</v>
      </c>
      <c r="B43" s="61" t="s">
        <v>27</v>
      </c>
      <c r="C43" s="61" t="s">
        <v>28</v>
      </c>
      <c r="D43" s="36">
        <v>584</v>
      </c>
      <c r="E43" s="36">
        <v>584</v>
      </c>
      <c r="F43" s="36">
        <v>584</v>
      </c>
      <c r="G43" s="36">
        <v>584</v>
      </c>
      <c r="H43" s="48">
        <f t="shared" si="13"/>
        <v>100</v>
      </c>
      <c r="I43" s="61" t="s">
        <v>48</v>
      </c>
      <c r="J43" s="61" t="s">
        <v>22</v>
      </c>
    </row>
    <row r="44" spans="1:10" s="3" customFormat="1" ht="15.75">
      <c r="A44" s="60"/>
      <c r="B44" s="62" t="s">
        <v>23</v>
      </c>
      <c r="C44" s="61"/>
      <c r="D44" s="36">
        <v>0</v>
      </c>
      <c r="E44" s="36">
        <v>0</v>
      </c>
      <c r="F44" s="36">
        <v>0</v>
      </c>
      <c r="G44" s="36">
        <v>0</v>
      </c>
      <c r="H44" s="48"/>
      <c r="I44" s="63"/>
      <c r="J44" s="61"/>
    </row>
    <row r="45" spans="1:10" s="3" customFormat="1" ht="15.75">
      <c r="A45" s="60"/>
      <c r="B45" s="62" t="s">
        <v>3</v>
      </c>
      <c r="C45" s="61"/>
      <c r="D45" s="36">
        <v>0</v>
      </c>
      <c r="E45" s="36">
        <v>0</v>
      </c>
      <c r="F45" s="36">
        <v>0</v>
      </c>
      <c r="G45" s="36">
        <v>0</v>
      </c>
      <c r="H45" s="48"/>
      <c r="I45" s="63"/>
      <c r="J45" s="61"/>
    </row>
    <row r="46" spans="1:10" s="3" customFormat="1" ht="15.75">
      <c r="A46" s="60"/>
      <c r="B46" s="62" t="s">
        <v>4</v>
      </c>
      <c r="C46" s="61"/>
      <c r="D46" s="36">
        <v>584</v>
      </c>
      <c r="E46" s="36">
        <v>584</v>
      </c>
      <c r="F46" s="36">
        <v>584</v>
      </c>
      <c r="G46" s="36">
        <v>584</v>
      </c>
      <c r="H46" s="48">
        <f t="shared" si="13"/>
        <v>100</v>
      </c>
      <c r="I46" s="63"/>
      <c r="J46" s="61"/>
    </row>
    <row r="47" spans="1:10" s="3" customFormat="1" ht="15.75">
      <c r="A47" s="60"/>
      <c r="B47" s="62" t="s">
        <v>5</v>
      </c>
      <c r="C47" s="61"/>
      <c r="D47" s="36">
        <v>0</v>
      </c>
      <c r="E47" s="36">
        <v>0</v>
      </c>
      <c r="F47" s="36">
        <v>0</v>
      </c>
      <c r="G47" s="36">
        <v>0</v>
      </c>
      <c r="H47" s="48"/>
      <c r="I47" s="63"/>
      <c r="J47" s="61"/>
    </row>
    <row r="48" spans="1:10" s="3" customFormat="1" ht="218.25" customHeight="1">
      <c r="A48" s="39" t="s">
        <v>30</v>
      </c>
      <c r="B48" s="64" t="s">
        <v>31</v>
      </c>
      <c r="C48" s="40" t="s">
        <v>26</v>
      </c>
      <c r="D48" s="65">
        <v>5497.5</v>
      </c>
      <c r="E48" s="65">
        <v>5497.5</v>
      </c>
      <c r="F48" s="36">
        <v>5102.8</v>
      </c>
      <c r="G48" s="36">
        <v>5102.8</v>
      </c>
      <c r="H48" s="36">
        <v>93</v>
      </c>
      <c r="I48" s="61" t="s">
        <v>65</v>
      </c>
      <c r="J48" s="61" t="s">
        <v>22</v>
      </c>
    </row>
    <row r="49" spans="1:10" ht="15.75">
      <c r="A49" s="39"/>
      <c r="B49" s="42" t="s">
        <v>23</v>
      </c>
      <c r="C49" s="40"/>
      <c r="D49" s="65">
        <v>0</v>
      </c>
      <c r="E49" s="65">
        <v>0</v>
      </c>
      <c r="F49" s="36">
        <v>0</v>
      </c>
      <c r="G49" s="36">
        <v>0</v>
      </c>
      <c r="H49" s="36">
        <v>0</v>
      </c>
      <c r="I49" s="63"/>
      <c r="J49" s="61"/>
    </row>
    <row r="50" spans="1:10" ht="15.75">
      <c r="A50" s="39"/>
      <c r="B50" s="42" t="s">
        <v>3</v>
      </c>
      <c r="C50" s="40"/>
      <c r="D50" s="65">
        <v>3801.9</v>
      </c>
      <c r="E50" s="65">
        <v>3801.9</v>
      </c>
      <c r="F50" s="36">
        <v>3801.9</v>
      </c>
      <c r="G50" s="36">
        <v>3801.9</v>
      </c>
      <c r="H50" s="36">
        <v>100</v>
      </c>
      <c r="I50" s="63"/>
      <c r="J50" s="61"/>
    </row>
    <row r="51" spans="1:10" ht="15.75">
      <c r="A51" s="39"/>
      <c r="B51" s="42" t="s">
        <v>4</v>
      </c>
      <c r="C51" s="40"/>
      <c r="D51" s="65">
        <v>1695.6</v>
      </c>
      <c r="E51" s="65">
        <v>1695.6</v>
      </c>
      <c r="F51" s="36">
        <v>1300.9000000000001</v>
      </c>
      <c r="G51" s="36">
        <v>1300.9000000000001</v>
      </c>
      <c r="H51" s="36">
        <v>76.7</v>
      </c>
      <c r="I51" s="63"/>
      <c r="J51" s="61"/>
    </row>
    <row r="52" spans="1:10" ht="15.75">
      <c r="A52" s="39"/>
      <c r="B52" s="42" t="s">
        <v>5</v>
      </c>
      <c r="C52" s="40"/>
      <c r="D52" s="65">
        <v>0</v>
      </c>
      <c r="E52" s="65">
        <v>0</v>
      </c>
      <c r="F52" s="36">
        <v>0</v>
      </c>
      <c r="G52" s="36">
        <v>0</v>
      </c>
      <c r="H52" s="36">
        <v>0</v>
      </c>
      <c r="I52" s="63"/>
      <c r="J52" s="61"/>
    </row>
    <row r="53" spans="1:10" s="3" customFormat="1" ht="181.5" customHeight="1">
      <c r="A53" s="66" t="s">
        <v>30</v>
      </c>
      <c r="B53" s="67" t="s">
        <v>54</v>
      </c>
      <c r="C53" s="61" t="s">
        <v>26</v>
      </c>
      <c r="D53" s="36">
        <v>4002</v>
      </c>
      <c r="E53" s="36">
        <v>4002</v>
      </c>
      <c r="F53" s="36">
        <v>4002</v>
      </c>
      <c r="G53" s="36">
        <v>4002</v>
      </c>
      <c r="H53" s="36">
        <v>100</v>
      </c>
      <c r="I53" s="61" t="s">
        <v>48</v>
      </c>
      <c r="J53" s="61" t="s">
        <v>22</v>
      </c>
    </row>
    <row r="54" spans="1:10" s="4" customFormat="1" ht="15.75">
      <c r="A54" s="66"/>
      <c r="B54" s="62" t="s">
        <v>23</v>
      </c>
      <c r="C54" s="68"/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63"/>
      <c r="J54" s="69"/>
    </row>
    <row r="55" spans="1:10" s="4" customFormat="1" ht="15.75">
      <c r="A55" s="70"/>
      <c r="B55" s="71" t="s">
        <v>3</v>
      </c>
      <c r="C55" s="72"/>
      <c r="D55" s="73">
        <v>3801.9</v>
      </c>
      <c r="E55" s="73">
        <v>3801.9</v>
      </c>
      <c r="F55" s="73">
        <v>3801.9</v>
      </c>
      <c r="G55" s="73">
        <v>3801.9</v>
      </c>
      <c r="H55" s="73">
        <v>100</v>
      </c>
      <c r="I55" s="74"/>
      <c r="J55" s="75"/>
    </row>
    <row r="56" spans="1:10" s="4" customFormat="1" ht="15.75">
      <c r="A56" s="70"/>
      <c r="B56" s="71" t="s">
        <v>4</v>
      </c>
      <c r="C56" s="72"/>
      <c r="D56" s="73">
        <v>200.1</v>
      </c>
      <c r="E56" s="73">
        <v>200.1</v>
      </c>
      <c r="F56" s="73">
        <v>200.1</v>
      </c>
      <c r="G56" s="73">
        <v>200.1</v>
      </c>
      <c r="H56" s="73">
        <v>100</v>
      </c>
      <c r="I56" s="74"/>
      <c r="J56" s="75"/>
    </row>
    <row r="57" spans="1:10" s="3" customFormat="1" ht="15.75">
      <c r="A57" s="70"/>
      <c r="B57" s="71" t="s">
        <v>5</v>
      </c>
      <c r="C57" s="72"/>
      <c r="D57" s="73">
        <v>0</v>
      </c>
      <c r="E57" s="73">
        <v>0</v>
      </c>
      <c r="F57" s="73">
        <v>0</v>
      </c>
      <c r="G57" s="73">
        <v>0</v>
      </c>
      <c r="H57" s="73">
        <v>0</v>
      </c>
      <c r="I57" s="74"/>
      <c r="J57" s="75"/>
    </row>
    <row r="58" spans="1:10" ht="174.75" customHeight="1">
      <c r="A58" s="39" t="s">
        <v>30</v>
      </c>
      <c r="B58" s="76" t="s">
        <v>55</v>
      </c>
      <c r="C58" s="77" t="s">
        <v>26</v>
      </c>
      <c r="D58" s="78">
        <v>1495.5</v>
      </c>
      <c r="E58" s="78">
        <v>1495.5</v>
      </c>
      <c r="F58" s="79">
        <v>1100.8</v>
      </c>
      <c r="G58" s="79">
        <v>1100.8</v>
      </c>
      <c r="H58" s="79">
        <v>73.599999999999994</v>
      </c>
      <c r="I58" s="80" t="s">
        <v>63</v>
      </c>
      <c r="J58" s="81" t="s">
        <v>61</v>
      </c>
    </row>
    <row r="59" spans="1:10" ht="134.25" customHeight="1">
      <c r="A59" s="39"/>
      <c r="B59" s="82"/>
      <c r="C59" s="83"/>
      <c r="D59" s="84"/>
      <c r="E59" s="84"/>
      <c r="F59" s="85"/>
      <c r="G59" s="85"/>
      <c r="H59" s="85"/>
      <c r="I59" s="86"/>
      <c r="J59" s="87"/>
    </row>
    <row r="60" spans="1:10" ht="17.25" customHeight="1">
      <c r="A60" s="39"/>
      <c r="B60" s="42" t="s">
        <v>23</v>
      </c>
      <c r="C60" s="88"/>
      <c r="D60" s="89">
        <v>0</v>
      </c>
      <c r="E60" s="89">
        <v>0</v>
      </c>
      <c r="F60" s="73">
        <v>0</v>
      </c>
      <c r="G60" s="73">
        <v>0</v>
      </c>
      <c r="H60" s="73">
        <v>0</v>
      </c>
      <c r="I60" s="75"/>
      <c r="J60" s="75"/>
    </row>
    <row r="61" spans="1:10" ht="18" customHeight="1">
      <c r="A61" s="39"/>
      <c r="B61" s="42" t="s">
        <v>3</v>
      </c>
      <c r="C61" s="40"/>
      <c r="D61" s="65">
        <v>0</v>
      </c>
      <c r="E61" s="65">
        <v>0</v>
      </c>
      <c r="F61" s="36">
        <v>0</v>
      </c>
      <c r="G61" s="36">
        <v>0</v>
      </c>
      <c r="H61" s="36">
        <v>0</v>
      </c>
      <c r="I61" s="90"/>
      <c r="J61" s="69"/>
    </row>
    <row r="62" spans="1:10" ht="15.75">
      <c r="A62" s="39"/>
      <c r="B62" s="42" t="s">
        <v>4</v>
      </c>
      <c r="C62" s="40"/>
      <c r="D62" s="65">
        <v>1495.5</v>
      </c>
      <c r="E62" s="65">
        <v>1495.5</v>
      </c>
      <c r="F62" s="36">
        <v>1100.8</v>
      </c>
      <c r="G62" s="36">
        <v>1100.8</v>
      </c>
      <c r="H62" s="36">
        <f>G62/E62*100</f>
        <v>73.607489134068871</v>
      </c>
      <c r="I62" s="90"/>
      <c r="J62" s="69"/>
    </row>
    <row r="63" spans="1:10" ht="15.75">
      <c r="A63" s="39"/>
      <c r="B63" s="42" t="s">
        <v>5</v>
      </c>
      <c r="C63" s="40"/>
      <c r="D63" s="65">
        <v>0</v>
      </c>
      <c r="E63" s="65">
        <v>0</v>
      </c>
      <c r="F63" s="36">
        <v>0</v>
      </c>
      <c r="G63" s="36">
        <v>0</v>
      </c>
      <c r="H63" s="36">
        <v>0</v>
      </c>
      <c r="I63" s="90"/>
      <c r="J63" s="69"/>
    </row>
    <row r="64" spans="1:10" ht="52.5" customHeight="1">
      <c r="A64" s="39"/>
      <c r="B64" s="42" t="s">
        <v>49</v>
      </c>
      <c r="C64" s="77" t="s">
        <v>26</v>
      </c>
      <c r="D64" s="65">
        <v>150</v>
      </c>
      <c r="E64" s="65">
        <v>150</v>
      </c>
      <c r="F64" s="36">
        <v>149.1</v>
      </c>
      <c r="G64" s="36">
        <v>149.1</v>
      </c>
      <c r="H64" s="36">
        <v>99.5</v>
      </c>
      <c r="I64" s="61" t="s">
        <v>48</v>
      </c>
      <c r="J64" s="6" t="s">
        <v>22</v>
      </c>
    </row>
    <row r="65" spans="1:10" ht="15.75">
      <c r="A65" s="39"/>
      <c r="B65" s="42" t="s">
        <v>23</v>
      </c>
      <c r="C65" s="83"/>
      <c r="D65" s="65">
        <v>0</v>
      </c>
      <c r="E65" s="65">
        <v>0</v>
      </c>
      <c r="F65" s="36">
        <v>0</v>
      </c>
      <c r="G65" s="36">
        <v>0</v>
      </c>
      <c r="H65" s="36">
        <v>0</v>
      </c>
      <c r="I65" s="63"/>
      <c r="J65" s="69"/>
    </row>
    <row r="66" spans="1:10" ht="15.75">
      <c r="A66" s="39"/>
      <c r="B66" s="42" t="s">
        <v>3</v>
      </c>
      <c r="C66" s="40"/>
      <c r="D66" s="65">
        <v>0</v>
      </c>
      <c r="E66" s="65">
        <v>0</v>
      </c>
      <c r="F66" s="36">
        <v>0</v>
      </c>
      <c r="G66" s="36">
        <v>0</v>
      </c>
      <c r="H66" s="36">
        <v>0</v>
      </c>
      <c r="I66" s="63"/>
      <c r="J66" s="69"/>
    </row>
    <row r="67" spans="1:10" ht="15.75">
      <c r="A67" s="39"/>
      <c r="B67" s="42" t="s">
        <v>4</v>
      </c>
      <c r="C67" s="40"/>
      <c r="D67" s="65">
        <v>150</v>
      </c>
      <c r="E67" s="65">
        <v>150</v>
      </c>
      <c r="F67" s="36">
        <v>149.1</v>
      </c>
      <c r="G67" s="36">
        <v>149.1</v>
      </c>
      <c r="H67" s="36">
        <f>G67/E67*100</f>
        <v>99.4</v>
      </c>
      <c r="I67" s="63"/>
      <c r="J67" s="69"/>
    </row>
    <row r="68" spans="1:10" ht="15.75">
      <c r="A68" s="39"/>
      <c r="B68" s="42" t="s">
        <v>5</v>
      </c>
      <c r="C68" s="40"/>
      <c r="D68" s="65">
        <v>0</v>
      </c>
      <c r="E68" s="65">
        <v>0</v>
      </c>
      <c r="F68" s="36">
        <v>0</v>
      </c>
      <c r="G68" s="36">
        <v>0</v>
      </c>
      <c r="H68" s="36">
        <v>0</v>
      </c>
      <c r="I68" s="63"/>
      <c r="J68" s="69"/>
    </row>
    <row r="69" spans="1:10" s="3" customFormat="1" ht="40.5" customHeight="1">
      <c r="A69" s="91"/>
      <c r="B69" s="59" t="s">
        <v>43</v>
      </c>
      <c r="C69" s="92" t="s">
        <v>44</v>
      </c>
      <c r="D69" s="93">
        <v>762.9</v>
      </c>
      <c r="E69" s="93">
        <v>762.9</v>
      </c>
      <c r="F69" s="93">
        <v>762.9</v>
      </c>
      <c r="G69" s="93">
        <v>762.9</v>
      </c>
      <c r="H69" s="94">
        <f t="shared" si="13"/>
        <v>100</v>
      </c>
      <c r="I69" s="92" t="s">
        <v>48</v>
      </c>
      <c r="J69" s="92" t="s">
        <v>22</v>
      </c>
    </row>
    <row r="70" spans="1:10" ht="15.75">
      <c r="A70" s="91"/>
      <c r="B70" s="95" t="s">
        <v>23</v>
      </c>
      <c r="C70" s="92"/>
      <c r="D70" s="93">
        <v>79.3</v>
      </c>
      <c r="E70" s="93">
        <v>79.3</v>
      </c>
      <c r="F70" s="93">
        <v>79.3</v>
      </c>
      <c r="G70" s="93">
        <v>79.3</v>
      </c>
      <c r="H70" s="94"/>
      <c r="I70" s="96"/>
      <c r="J70" s="92"/>
    </row>
    <row r="71" spans="1:10" ht="15.75">
      <c r="A71" s="91"/>
      <c r="B71" s="95" t="s">
        <v>3</v>
      </c>
      <c r="C71" s="92"/>
      <c r="D71" s="93">
        <v>221</v>
      </c>
      <c r="E71" s="93">
        <v>221</v>
      </c>
      <c r="F71" s="93">
        <v>221</v>
      </c>
      <c r="G71" s="93">
        <v>221</v>
      </c>
      <c r="H71" s="94"/>
      <c r="I71" s="96"/>
      <c r="J71" s="92"/>
    </row>
    <row r="72" spans="1:10" ht="15.75">
      <c r="A72" s="91"/>
      <c r="B72" s="95" t="s">
        <v>4</v>
      </c>
      <c r="C72" s="92"/>
      <c r="D72" s="93">
        <v>462.6</v>
      </c>
      <c r="E72" s="93">
        <v>462.6</v>
      </c>
      <c r="F72" s="93">
        <v>462.6</v>
      </c>
      <c r="G72" s="93">
        <v>462.6</v>
      </c>
      <c r="H72" s="94">
        <f t="shared" si="13"/>
        <v>100</v>
      </c>
      <c r="I72" s="96"/>
      <c r="J72" s="92"/>
    </row>
    <row r="73" spans="1:10" ht="15.75">
      <c r="A73" s="91"/>
      <c r="B73" s="95" t="s">
        <v>5</v>
      </c>
      <c r="C73" s="92"/>
      <c r="D73" s="93">
        <v>0</v>
      </c>
      <c r="E73" s="93">
        <v>0</v>
      </c>
      <c r="F73" s="93">
        <v>0</v>
      </c>
      <c r="G73" s="93">
        <v>0</v>
      </c>
      <c r="H73" s="94"/>
      <c r="I73" s="96"/>
      <c r="J73" s="92"/>
    </row>
    <row r="74" spans="1:10" ht="53.25" customHeight="1">
      <c r="A74" s="91"/>
      <c r="B74" s="47" t="s">
        <v>50</v>
      </c>
      <c r="C74" s="97" t="s">
        <v>51</v>
      </c>
      <c r="D74" s="98">
        <v>762.9</v>
      </c>
      <c r="E74" s="98">
        <v>762.9</v>
      </c>
      <c r="F74" s="98">
        <v>762.9</v>
      </c>
      <c r="G74" s="98">
        <v>762.9</v>
      </c>
      <c r="H74" s="99">
        <f t="shared" ref="H74" si="20">F74/E74*100</f>
        <v>100</v>
      </c>
      <c r="I74" s="45" t="s">
        <v>52</v>
      </c>
      <c r="J74" s="45" t="s">
        <v>22</v>
      </c>
    </row>
    <row r="75" spans="1:10" ht="15.75">
      <c r="A75" s="91"/>
      <c r="B75" s="100" t="s">
        <v>23</v>
      </c>
      <c r="C75" s="92"/>
      <c r="D75" s="98">
        <v>79.3</v>
      </c>
      <c r="E75" s="98">
        <v>79.3</v>
      </c>
      <c r="F75" s="98">
        <v>79.3</v>
      </c>
      <c r="G75" s="98">
        <v>79.3</v>
      </c>
      <c r="H75" s="99"/>
      <c r="I75" s="101"/>
      <c r="J75" s="45"/>
    </row>
    <row r="76" spans="1:10" ht="15.75">
      <c r="A76" s="91"/>
      <c r="B76" s="100" t="s">
        <v>3</v>
      </c>
      <c r="C76" s="92"/>
      <c r="D76" s="98">
        <v>221</v>
      </c>
      <c r="E76" s="98">
        <v>221</v>
      </c>
      <c r="F76" s="98">
        <v>221</v>
      </c>
      <c r="G76" s="98">
        <v>221</v>
      </c>
      <c r="H76" s="99"/>
      <c r="I76" s="101"/>
      <c r="J76" s="45"/>
    </row>
    <row r="77" spans="1:10" ht="15.75">
      <c r="A77" s="91"/>
      <c r="B77" s="100" t="s">
        <v>4</v>
      </c>
      <c r="C77" s="92"/>
      <c r="D77" s="98">
        <v>462.6</v>
      </c>
      <c r="E77" s="98">
        <v>462.6</v>
      </c>
      <c r="F77" s="98">
        <v>462.6</v>
      </c>
      <c r="G77" s="98">
        <v>462.6</v>
      </c>
      <c r="H77" s="99">
        <f t="shared" ref="H77" si="21">F77/E77*100</f>
        <v>100</v>
      </c>
      <c r="I77" s="101"/>
      <c r="J77" s="45"/>
    </row>
    <row r="78" spans="1:10" ht="15.75">
      <c r="A78" s="91"/>
      <c r="B78" s="100" t="s">
        <v>5</v>
      </c>
      <c r="C78" s="92"/>
      <c r="D78" s="98">
        <v>0</v>
      </c>
      <c r="E78" s="98">
        <v>0</v>
      </c>
      <c r="F78" s="98">
        <v>0</v>
      </c>
      <c r="G78" s="98">
        <v>0</v>
      </c>
      <c r="H78" s="99"/>
      <c r="I78" s="101"/>
      <c r="J78" s="45"/>
    </row>
    <row r="79" spans="1:10" s="3" customFormat="1" ht="51" customHeight="1">
      <c r="A79" s="102" t="s">
        <v>32</v>
      </c>
      <c r="B79" s="103" t="s">
        <v>33</v>
      </c>
      <c r="C79" s="6" t="s">
        <v>21</v>
      </c>
      <c r="D79" s="30">
        <v>200</v>
      </c>
      <c r="E79" s="30">
        <v>200</v>
      </c>
      <c r="F79" s="30">
        <v>200</v>
      </c>
      <c r="G79" s="30">
        <v>200</v>
      </c>
      <c r="H79" s="94">
        <v>100</v>
      </c>
      <c r="I79" s="6" t="s">
        <v>48</v>
      </c>
      <c r="J79" s="6" t="s">
        <v>22</v>
      </c>
    </row>
    <row r="80" spans="1:10" s="3" customFormat="1" ht="15.75">
      <c r="A80" s="102"/>
      <c r="B80" s="104" t="s">
        <v>23</v>
      </c>
      <c r="C80" s="103"/>
      <c r="D80" s="30">
        <v>0</v>
      </c>
      <c r="E80" s="30">
        <v>0</v>
      </c>
      <c r="F80" s="30">
        <v>0</v>
      </c>
      <c r="G80" s="30">
        <v>0</v>
      </c>
      <c r="H80" s="94">
        <v>0</v>
      </c>
      <c r="I80" s="105"/>
      <c r="J80" s="103"/>
    </row>
    <row r="81" spans="1:10" s="3" customFormat="1" ht="15.75">
      <c r="A81" s="102"/>
      <c r="B81" s="104" t="s">
        <v>3</v>
      </c>
      <c r="C81" s="103"/>
      <c r="D81" s="30">
        <v>0</v>
      </c>
      <c r="E81" s="30">
        <v>0</v>
      </c>
      <c r="F81" s="30">
        <v>0</v>
      </c>
      <c r="G81" s="30">
        <v>0</v>
      </c>
      <c r="H81" s="94">
        <v>0</v>
      </c>
      <c r="I81" s="105"/>
      <c r="J81" s="103"/>
    </row>
    <row r="82" spans="1:10" s="3" customFormat="1" ht="15.75">
      <c r="A82" s="102"/>
      <c r="B82" s="104" t="s">
        <v>4</v>
      </c>
      <c r="C82" s="103"/>
      <c r="D82" s="30">
        <v>200</v>
      </c>
      <c r="E82" s="30">
        <v>200</v>
      </c>
      <c r="F82" s="30">
        <v>200</v>
      </c>
      <c r="G82" s="30">
        <v>200</v>
      </c>
      <c r="H82" s="94">
        <v>100</v>
      </c>
      <c r="I82" s="105"/>
      <c r="J82" s="103"/>
    </row>
    <row r="83" spans="1:10" s="3" customFormat="1" ht="15.75">
      <c r="A83" s="102"/>
      <c r="B83" s="104" t="s">
        <v>5</v>
      </c>
      <c r="C83" s="103"/>
      <c r="D83" s="30">
        <v>0</v>
      </c>
      <c r="E83" s="30">
        <v>0</v>
      </c>
      <c r="F83" s="30">
        <v>0</v>
      </c>
      <c r="G83" s="30">
        <v>0</v>
      </c>
      <c r="H83" s="94">
        <v>0</v>
      </c>
      <c r="I83" s="105"/>
      <c r="J83" s="103"/>
    </row>
    <row r="84" spans="1:10" s="3" customFormat="1" ht="87.75" customHeight="1">
      <c r="A84" s="106"/>
      <c r="B84" s="6" t="s">
        <v>57</v>
      </c>
      <c r="C84" s="6" t="s">
        <v>22</v>
      </c>
      <c r="D84" s="46">
        <v>200</v>
      </c>
      <c r="E84" s="46">
        <v>200</v>
      </c>
      <c r="F84" s="46">
        <v>200</v>
      </c>
      <c r="G84" s="46">
        <v>200</v>
      </c>
      <c r="H84" s="107">
        <v>100</v>
      </c>
      <c r="I84" s="6" t="s">
        <v>48</v>
      </c>
      <c r="J84" s="6" t="s">
        <v>22</v>
      </c>
    </row>
    <row r="85" spans="1:10" s="3" customFormat="1" ht="15.75">
      <c r="A85" s="106"/>
      <c r="B85" s="100" t="s">
        <v>23</v>
      </c>
      <c r="C85" s="6"/>
      <c r="D85" s="46">
        <v>0</v>
      </c>
      <c r="E85" s="46">
        <v>0</v>
      </c>
      <c r="F85" s="46">
        <v>0</v>
      </c>
      <c r="G85" s="46">
        <v>0</v>
      </c>
      <c r="H85" s="107">
        <v>0</v>
      </c>
      <c r="I85" s="49"/>
      <c r="J85" s="6"/>
    </row>
    <row r="86" spans="1:10" s="3" customFormat="1" ht="15.75">
      <c r="A86" s="106"/>
      <c r="B86" s="100" t="s">
        <v>3</v>
      </c>
      <c r="C86" s="6"/>
      <c r="D86" s="46">
        <v>0</v>
      </c>
      <c r="E86" s="46">
        <v>0</v>
      </c>
      <c r="F86" s="46">
        <v>0</v>
      </c>
      <c r="G86" s="46">
        <v>0</v>
      </c>
      <c r="H86" s="107">
        <v>0</v>
      </c>
      <c r="I86" s="49"/>
      <c r="J86" s="6"/>
    </row>
    <row r="87" spans="1:10" s="3" customFormat="1" ht="15.75">
      <c r="A87" s="106"/>
      <c r="B87" s="100" t="s">
        <v>4</v>
      </c>
      <c r="C87" s="6"/>
      <c r="D87" s="46">
        <v>200</v>
      </c>
      <c r="E87" s="46">
        <v>200</v>
      </c>
      <c r="F87" s="46">
        <v>200</v>
      </c>
      <c r="G87" s="46">
        <v>200</v>
      </c>
      <c r="H87" s="107">
        <v>100</v>
      </c>
      <c r="I87" s="49"/>
      <c r="J87" s="6"/>
    </row>
    <row r="88" spans="1:10" s="3" customFormat="1" ht="15.75">
      <c r="A88" s="106"/>
      <c r="B88" s="100" t="s">
        <v>5</v>
      </c>
      <c r="C88" s="6"/>
      <c r="D88" s="46">
        <v>0</v>
      </c>
      <c r="E88" s="46">
        <v>0</v>
      </c>
      <c r="F88" s="46">
        <v>0</v>
      </c>
      <c r="G88" s="46">
        <v>0</v>
      </c>
      <c r="H88" s="107">
        <v>0</v>
      </c>
      <c r="I88" s="49"/>
      <c r="J88" s="6"/>
    </row>
    <row r="89" spans="1:10" s="3" customFormat="1" ht="153.75" hidden="1" customHeight="1">
      <c r="A89" s="32" t="s">
        <v>34</v>
      </c>
      <c r="B89" s="55" t="s">
        <v>41</v>
      </c>
      <c r="C89" s="55" t="s">
        <v>35</v>
      </c>
      <c r="D89" s="29">
        <f t="shared" ref="D89:E89" si="22">SUM(D91:D94)</f>
        <v>506.2</v>
      </c>
      <c r="E89" s="29">
        <f t="shared" si="22"/>
        <v>506.2</v>
      </c>
      <c r="F89" s="108">
        <v>506.2</v>
      </c>
      <c r="G89" s="108">
        <v>506.2</v>
      </c>
      <c r="H89" s="94">
        <f t="shared" si="13"/>
        <v>100</v>
      </c>
      <c r="I89" s="6" t="s">
        <v>48</v>
      </c>
      <c r="J89" s="6" t="s">
        <v>22</v>
      </c>
    </row>
    <row r="90" spans="1:10" s="3" customFormat="1" ht="75.75" customHeight="1">
      <c r="A90" s="102" t="s">
        <v>36</v>
      </c>
      <c r="B90" s="109" t="s">
        <v>56</v>
      </c>
      <c r="C90" s="103" t="s">
        <v>35</v>
      </c>
      <c r="D90" s="108">
        <v>506.2</v>
      </c>
      <c r="E90" s="108">
        <v>506.2</v>
      </c>
      <c r="F90" s="108">
        <v>506.2</v>
      </c>
      <c r="G90" s="108">
        <v>506.2</v>
      </c>
      <c r="H90" s="107">
        <v>100</v>
      </c>
      <c r="I90" s="6" t="s">
        <v>48</v>
      </c>
      <c r="J90" s="6" t="s">
        <v>22</v>
      </c>
    </row>
    <row r="91" spans="1:10" s="3" customFormat="1" ht="20.25" customHeight="1">
      <c r="A91" s="32"/>
      <c r="B91" s="47" t="s">
        <v>23</v>
      </c>
      <c r="C91" s="45"/>
      <c r="D91" s="98">
        <v>0</v>
      </c>
      <c r="E91" s="98">
        <v>0</v>
      </c>
      <c r="F91" s="46">
        <v>0</v>
      </c>
      <c r="G91" s="46">
        <v>0</v>
      </c>
      <c r="H91" s="107">
        <v>0</v>
      </c>
      <c r="I91" s="105"/>
      <c r="J91" s="103"/>
    </row>
    <row r="92" spans="1:10" s="3" customFormat="1" ht="20.25" customHeight="1">
      <c r="A92" s="32"/>
      <c r="B92" s="47" t="s">
        <v>3</v>
      </c>
      <c r="C92" s="45"/>
      <c r="D92" s="98">
        <v>506.2</v>
      </c>
      <c r="E92" s="98">
        <v>506.2</v>
      </c>
      <c r="F92" s="98">
        <v>506.2</v>
      </c>
      <c r="G92" s="98">
        <v>506.2</v>
      </c>
      <c r="H92" s="107">
        <f t="shared" si="13"/>
        <v>100</v>
      </c>
      <c r="I92" s="105"/>
      <c r="J92" s="103"/>
    </row>
    <row r="93" spans="1:10" ht="20.25" customHeight="1">
      <c r="A93" s="32"/>
      <c r="B93" s="47" t="s">
        <v>4</v>
      </c>
      <c r="C93" s="45"/>
      <c r="D93" s="98">
        <v>0</v>
      </c>
      <c r="E93" s="98">
        <v>0</v>
      </c>
      <c r="F93" s="46">
        <v>0</v>
      </c>
      <c r="G93" s="46">
        <v>0</v>
      </c>
      <c r="H93" s="107">
        <v>0</v>
      </c>
      <c r="I93" s="105"/>
      <c r="J93" s="103"/>
    </row>
    <row r="94" spans="1:10" ht="15.75">
      <c r="A94" s="32"/>
      <c r="B94" s="47" t="s">
        <v>5</v>
      </c>
      <c r="C94" s="45"/>
      <c r="D94" s="98">
        <v>0</v>
      </c>
      <c r="E94" s="98">
        <v>0</v>
      </c>
      <c r="F94" s="46">
        <v>0</v>
      </c>
      <c r="G94" s="46">
        <v>0</v>
      </c>
      <c r="H94" s="107">
        <v>0</v>
      </c>
      <c r="I94" s="105"/>
      <c r="J94" s="103"/>
    </row>
    <row r="95" spans="1:10" s="3" customFormat="1" ht="102" customHeight="1">
      <c r="A95" s="102" t="s">
        <v>36</v>
      </c>
      <c r="B95" s="103" t="s">
        <v>37</v>
      </c>
      <c r="C95" s="103" t="s">
        <v>35</v>
      </c>
      <c r="D95" s="108">
        <v>480</v>
      </c>
      <c r="E95" s="108">
        <v>480</v>
      </c>
      <c r="F95" s="108">
        <v>479.7</v>
      </c>
      <c r="G95" s="108">
        <v>479.7</v>
      </c>
      <c r="H95" s="54">
        <f>G95/E95*100</f>
        <v>99.9375</v>
      </c>
      <c r="I95" s="6" t="s">
        <v>48</v>
      </c>
      <c r="J95" s="6" t="s">
        <v>22</v>
      </c>
    </row>
    <row r="96" spans="1:10" ht="15.75">
      <c r="A96" s="102"/>
      <c r="B96" s="100" t="s">
        <v>23</v>
      </c>
      <c r="C96" s="6"/>
      <c r="D96" s="46">
        <v>0</v>
      </c>
      <c r="E96" s="46">
        <v>0</v>
      </c>
      <c r="F96" s="46">
        <v>0</v>
      </c>
      <c r="G96" s="46">
        <v>0</v>
      </c>
      <c r="H96" s="54">
        <v>0</v>
      </c>
      <c r="I96" s="105"/>
      <c r="J96" s="103"/>
    </row>
    <row r="97" spans="1:10" ht="15.75">
      <c r="A97" s="102"/>
      <c r="B97" s="100" t="s">
        <v>3</v>
      </c>
      <c r="C97" s="6"/>
      <c r="D97" s="46">
        <v>0</v>
      </c>
      <c r="E97" s="46">
        <v>0</v>
      </c>
      <c r="F97" s="46">
        <v>0</v>
      </c>
      <c r="G97" s="46">
        <v>0</v>
      </c>
      <c r="H97" s="54">
        <v>0</v>
      </c>
      <c r="I97" s="105"/>
      <c r="J97" s="103"/>
    </row>
    <row r="98" spans="1:10" ht="15.75">
      <c r="A98" s="102"/>
      <c r="B98" s="100" t="s">
        <v>4</v>
      </c>
      <c r="C98" s="6"/>
      <c r="D98" s="108">
        <v>480</v>
      </c>
      <c r="E98" s="108">
        <v>480</v>
      </c>
      <c r="F98" s="46">
        <v>479.7</v>
      </c>
      <c r="G98" s="46">
        <v>479.7</v>
      </c>
      <c r="H98" s="54">
        <v>99.9</v>
      </c>
      <c r="I98" s="105"/>
      <c r="J98" s="103"/>
    </row>
    <row r="99" spans="1:10" ht="17.25" customHeight="1">
      <c r="A99" s="102"/>
      <c r="B99" s="100" t="s">
        <v>5</v>
      </c>
      <c r="C99" s="6"/>
      <c r="D99" s="46">
        <v>0</v>
      </c>
      <c r="E99" s="46">
        <v>0</v>
      </c>
      <c r="F99" s="46">
        <v>0</v>
      </c>
      <c r="G99" s="46">
        <v>0</v>
      </c>
      <c r="H99" s="54">
        <v>0</v>
      </c>
      <c r="I99" s="105"/>
      <c r="J99" s="103"/>
    </row>
    <row r="100" spans="1:10" ht="15.75">
      <c r="A100" s="32"/>
      <c r="B100" s="59"/>
      <c r="C100" s="55"/>
      <c r="D100" s="56"/>
      <c r="E100" s="56"/>
      <c r="F100" s="56"/>
      <c r="G100" s="56"/>
      <c r="H100" s="110"/>
      <c r="I100" s="58"/>
      <c r="J100" s="55"/>
    </row>
    <row r="101" spans="1:10" s="3" customFormat="1" ht="15.75">
      <c r="A101" s="111"/>
      <c r="B101" s="33" t="s">
        <v>1</v>
      </c>
      <c r="C101" s="34"/>
      <c r="D101" s="112">
        <f>D95+D90+D79+D69+D38+D8</f>
        <v>19998.400000000001</v>
      </c>
      <c r="E101" s="112">
        <v>19998.400000000001</v>
      </c>
      <c r="F101" s="112">
        <f>F95+F90+F79+F69+F38+F8</f>
        <v>16024.899999999998</v>
      </c>
      <c r="G101" s="112">
        <f>G8+G38+G69+G79+G89+G95</f>
        <v>16024.900000000001</v>
      </c>
      <c r="H101" s="36">
        <f>F101/E101*100</f>
        <v>80.130910472837812</v>
      </c>
      <c r="I101" s="34"/>
      <c r="J101" s="34"/>
    </row>
    <row r="102" spans="1:10" s="3" customFormat="1" ht="15.75">
      <c r="A102" s="111"/>
      <c r="B102" s="59" t="s">
        <v>2</v>
      </c>
      <c r="C102" s="58"/>
      <c r="D102" s="108">
        <f>D96+D91+D80+D70+D39+D9</f>
        <v>79.3</v>
      </c>
      <c r="E102" s="108">
        <v>79.3</v>
      </c>
      <c r="F102" s="108">
        <f>F96+F91+F80+F70+F39+F9</f>
        <v>79.3</v>
      </c>
      <c r="G102" s="108">
        <v>79.3</v>
      </c>
      <c r="H102" s="36">
        <v>100</v>
      </c>
      <c r="I102" s="58"/>
      <c r="J102" s="58"/>
    </row>
    <row r="103" spans="1:10" s="3" customFormat="1" ht="15.75">
      <c r="A103" s="111"/>
      <c r="B103" s="59" t="s">
        <v>3</v>
      </c>
      <c r="C103" s="58"/>
      <c r="D103" s="108">
        <f>D97+D92+D86+D81+D71+D40+D10</f>
        <v>8369.1</v>
      </c>
      <c r="E103" s="108">
        <f>E10+E40+E71+E92</f>
        <v>8369.1</v>
      </c>
      <c r="F103" s="108">
        <f>F97+F92+F86+F81+F71+F40+F10</f>
        <v>8369.1</v>
      </c>
      <c r="G103" s="108">
        <f>G10+G40+G71+G92</f>
        <v>8369.1</v>
      </c>
      <c r="H103" s="36">
        <f>F103/E103*100</f>
        <v>100</v>
      </c>
      <c r="I103" s="58"/>
      <c r="J103" s="58"/>
    </row>
    <row r="104" spans="1:10" s="3" customFormat="1" ht="15.75">
      <c r="A104" s="111"/>
      <c r="B104" s="59" t="s">
        <v>4</v>
      </c>
      <c r="C104" s="58"/>
      <c r="D104" s="108">
        <f>D98+D93+D87+D72+D41+D11</f>
        <v>11550</v>
      </c>
      <c r="E104" s="108">
        <v>11550</v>
      </c>
      <c r="F104" s="108">
        <f>F98+F93+F87+F72+F41+F11</f>
        <v>7576.5</v>
      </c>
      <c r="G104" s="108">
        <f>G11+G41+G72+G82+G98</f>
        <v>7576.5</v>
      </c>
      <c r="H104" s="36">
        <f>F104/E104*100</f>
        <v>65.597402597402592</v>
      </c>
      <c r="I104" s="58"/>
      <c r="J104" s="58"/>
    </row>
    <row r="105" spans="1:10" s="3" customFormat="1" ht="15.75">
      <c r="A105" s="111"/>
      <c r="B105" s="59" t="s">
        <v>5</v>
      </c>
      <c r="C105" s="58"/>
      <c r="D105" s="108"/>
      <c r="E105" s="108"/>
      <c r="F105" s="108"/>
      <c r="G105" s="108"/>
      <c r="H105" s="36"/>
      <c r="I105" s="58"/>
      <c r="J105" s="58"/>
    </row>
    <row r="106" spans="1:10" ht="15.75">
      <c r="A106" s="13"/>
      <c r="B106" s="113"/>
      <c r="C106" s="114"/>
      <c r="D106" s="115"/>
      <c r="E106" s="115"/>
      <c r="F106" s="115"/>
      <c r="G106" s="115"/>
      <c r="H106" s="115"/>
      <c r="I106" s="114"/>
      <c r="J106" s="114"/>
    </row>
    <row r="107" spans="1:10" ht="15.75">
      <c r="A107" s="116" t="s">
        <v>39</v>
      </c>
      <c r="B107" s="117"/>
      <c r="C107" s="117"/>
      <c r="D107" s="118"/>
      <c r="E107" s="118"/>
      <c r="F107" s="118"/>
      <c r="G107" s="118"/>
      <c r="H107" s="118"/>
      <c r="I107" s="119" t="s">
        <v>40</v>
      </c>
      <c r="J107" s="120"/>
    </row>
    <row r="108" spans="1:10">
      <c r="A108" s="13"/>
      <c r="B108" s="44"/>
      <c r="C108" s="44"/>
      <c r="D108" s="118"/>
      <c r="E108" s="118"/>
      <c r="F108" s="118"/>
      <c r="G108" s="118"/>
      <c r="H108" s="118"/>
      <c r="I108" s="44"/>
      <c r="J108" s="44"/>
    </row>
    <row r="109" spans="1:10">
      <c r="A109" s="13"/>
      <c r="B109" s="44"/>
      <c r="C109" s="44"/>
      <c r="D109" s="118"/>
      <c r="E109" s="118"/>
      <c r="F109" s="118"/>
      <c r="G109" s="118"/>
      <c r="H109" s="118"/>
      <c r="I109" s="44"/>
      <c r="J109" s="44"/>
    </row>
    <row r="111" spans="1:10" ht="45" customHeight="1"/>
  </sheetData>
  <mergeCells count="17">
    <mergeCell ref="C64:C65"/>
    <mergeCell ref="A107:C107"/>
    <mergeCell ref="I107:J107"/>
    <mergeCell ref="F1:J1"/>
    <mergeCell ref="B3:J3"/>
    <mergeCell ref="A4:J4"/>
    <mergeCell ref="J23:J2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C54:C57"/>
  </mergeCells>
  <phoneticPr fontId="0" type="noConversion"/>
  <pageMargins left="0.2" right="0.21" top="0.16" bottom="0.15748031496062992" header="0.31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2016-04-20T12:10:53Z</cp:lastPrinted>
  <dcterms:created xsi:type="dcterms:W3CDTF">2006-09-28T05:33:49Z</dcterms:created>
  <dcterms:modified xsi:type="dcterms:W3CDTF">2018-03-14T11:03:58Z</dcterms:modified>
</cp:coreProperties>
</file>